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df07338a1f64a67/ドキュメント/bowlines/bowlines/bowlines記事/"/>
    </mc:Choice>
  </mc:AlternateContent>
  <xr:revisionPtr revIDLastSave="5" documentId="11_8E984BE921AE842D7DD4B03188A55396836AF2AA" xr6:coauthVersionLast="47" xr6:coauthVersionMax="47" xr10:uidLastSave="{B2E08DC8-393D-4AA6-BB12-A4D97EC6EDD1}"/>
  <bookViews>
    <workbookView xWindow="28680" yWindow="-120" windowWidth="29040" windowHeight="15720" activeTab="3" xr2:uid="{00000000-000D-0000-FFFF-FFFF00000000}"/>
  </bookViews>
  <sheets>
    <sheet name="使い方" sheetId="1" r:id="rId1"/>
    <sheet name="分析シート" sheetId="2" r:id="rId2"/>
    <sheet name="リスト" sheetId="3" r:id="rId3"/>
    <sheet name="優先順位ビュー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4" l="1"/>
  <c r="G19" i="4"/>
  <c r="E19" i="4"/>
  <c r="D19" i="4"/>
  <c r="C19" i="4"/>
  <c r="B19" i="4"/>
  <c r="A19" i="4"/>
  <c r="H18" i="4"/>
  <c r="G18" i="4"/>
  <c r="E18" i="4"/>
  <c r="D18" i="4"/>
  <c r="C18" i="4"/>
  <c r="B18" i="4"/>
  <c r="A18" i="4"/>
  <c r="H17" i="4"/>
  <c r="G17" i="4"/>
  <c r="E17" i="4"/>
  <c r="D17" i="4"/>
  <c r="C17" i="4"/>
  <c r="B17" i="4"/>
  <c r="A17" i="4"/>
  <c r="H16" i="4"/>
  <c r="G16" i="4"/>
  <c r="E16" i="4"/>
  <c r="D16" i="4"/>
  <c r="C16" i="4"/>
  <c r="B16" i="4"/>
  <c r="A16" i="4"/>
  <c r="H15" i="4"/>
  <c r="G15" i="4"/>
  <c r="E15" i="4"/>
  <c r="D15" i="4"/>
  <c r="C15" i="4"/>
  <c r="B15" i="4"/>
  <c r="A15" i="4"/>
  <c r="H14" i="4"/>
  <c r="G14" i="4"/>
  <c r="E14" i="4"/>
  <c r="D14" i="4"/>
  <c r="C14" i="4"/>
  <c r="B14" i="4"/>
  <c r="A14" i="4"/>
  <c r="H13" i="4"/>
  <c r="G13" i="4"/>
  <c r="E13" i="4"/>
  <c r="D13" i="4"/>
  <c r="C13" i="4"/>
  <c r="B13" i="4"/>
  <c r="A13" i="4"/>
  <c r="H12" i="4"/>
  <c r="G12" i="4"/>
  <c r="E12" i="4"/>
  <c r="D12" i="4"/>
  <c r="C12" i="4"/>
  <c r="B12" i="4"/>
  <c r="A12" i="4"/>
  <c r="H11" i="4"/>
  <c r="G11" i="4"/>
  <c r="E11" i="4"/>
  <c r="D11" i="4"/>
  <c r="C11" i="4"/>
  <c r="B11" i="4"/>
  <c r="A11" i="4"/>
  <c r="H10" i="4"/>
  <c r="G10" i="4"/>
  <c r="E10" i="4"/>
  <c r="D10" i="4"/>
  <c r="C10" i="4"/>
  <c r="B10" i="4"/>
  <c r="A10" i="4"/>
  <c r="H9" i="4"/>
  <c r="G9" i="4"/>
  <c r="E9" i="4"/>
  <c r="D9" i="4"/>
  <c r="C9" i="4"/>
  <c r="B9" i="4"/>
  <c r="A9" i="4"/>
  <c r="B6" i="4"/>
  <c r="B5" i="4"/>
  <c r="B3" i="4"/>
  <c r="R18" i="2"/>
  <c r="A18" i="2"/>
  <c r="R17" i="2"/>
  <c r="A17" i="2"/>
  <c r="R16" i="2"/>
  <c r="A16" i="2"/>
  <c r="R15" i="2"/>
  <c r="A15" i="2"/>
  <c r="R14" i="2"/>
  <c r="F19" i="4" s="1"/>
  <c r="A14" i="2"/>
  <c r="R13" i="2"/>
  <c r="F18" i="4" s="1"/>
  <c r="A13" i="2"/>
  <c r="R12" i="2"/>
  <c r="F17" i="4" s="1"/>
  <c r="A12" i="2"/>
  <c r="R11" i="2"/>
  <c r="F16" i="4" s="1"/>
  <c r="A11" i="2"/>
  <c r="R10" i="2"/>
  <c r="F15" i="4" s="1"/>
  <c r="A10" i="2"/>
  <c r="R9" i="2"/>
  <c r="F14" i="4" s="1"/>
  <c r="A9" i="2"/>
  <c r="R8" i="2"/>
  <c r="F13" i="4" s="1"/>
  <c r="A8" i="2"/>
  <c r="R7" i="2"/>
  <c r="F12" i="4" s="1"/>
  <c r="A7" i="2"/>
  <c r="R6" i="2"/>
  <c r="F11" i="4" s="1"/>
  <c r="A6" i="2"/>
  <c r="R5" i="2"/>
  <c r="F10" i="4" s="1"/>
  <c r="A5" i="2"/>
  <c r="R4" i="2"/>
  <c r="F9" i="4" s="1"/>
  <c r="A4" i="2"/>
  <c r="B4" i="4" l="1"/>
</calcChain>
</file>

<file path=xl/sharedStrings.xml><?xml version="1.0" encoding="utf-8"?>
<sst xmlns="http://schemas.openxmlformats.org/spreadsheetml/2006/main" count="132" uniqueCount="100">
  <si>
    <t>ヒートマップ分析シート</t>
  </si>
  <si>
    <t>このテンプレートでできること</t>
  </si>
  <si>
    <t>1. 分析シートに、1ページにつき1行で入力します。</t>
  </si>
  <si>
    <t>2. ヒートマップの観察結果を、ファーストビュー・スクロール・クリック・誤クリック・CTAの観点で整理します。</t>
  </si>
  <si>
    <t>3. 仮説と改善案を分けて書くことで、『見えた事実』と『打ち手』を混同しにくくします。</t>
  </si>
  <si>
    <t>4. 影響度・緊急度・工数を入力すると、優先度スコアが自動で計算されます。</t>
  </si>
  <si>
    <t>5. 優先順位ビューで、着手順と進行状況を一覧できます。</t>
  </si>
  <si>
    <t>おすすめの見方（記事内容に即したチェック観点）</t>
  </si>
  <si>
    <t>ヒートマップで分かること</t>
  </si>
  <si>
    <t>注目エリア、読み進められている範囲、クリックの偏り、想定外の操作を確認する</t>
  </si>
  <si>
    <t>入力ルール</t>
  </si>
  <si>
    <t>スクロール率の分析</t>
  </si>
  <si>
    <t>重要情報やCTAが見られる前に離脱していないか、急な落ち込みがどこで起きるかを見る</t>
  </si>
  <si>
    <t>黄色セル：手入力</t>
  </si>
  <si>
    <t>クリック分析</t>
  </si>
  <si>
    <t>押してほしいボタンが押されているか、押せない要素が誤クリックされていないかを見る</t>
  </si>
  <si>
    <t>青色セル：自動計算</t>
  </si>
  <si>
    <t>改善の優先順位</t>
  </si>
  <si>
    <t>CVに近いページ・ファーストビュー・主要CTA・修正しやすい項目から着手する</t>
  </si>
  <si>
    <t>影響度・緊急度：1〜5（高いほど大きい）</t>
  </si>
  <si>
    <t>工数：1〜5（大きいほど重い）</t>
  </si>
  <si>
    <t>ヒートマップ分析記録</t>
  </si>
  <si>
    <t>ID</t>
  </si>
  <si>
    <t>ページ名</t>
  </si>
  <si>
    <t>URL</t>
  </si>
  <si>
    <t>ページ種別</t>
  </si>
  <si>
    <t>主目的</t>
  </si>
  <si>
    <t>デバイス</t>
  </si>
  <si>
    <t>確認日</t>
  </si>
  <si>
    <t>見たヒートマップ</t>
  </si>
  <si>
    <t>主な観察結果</t>
  </si>
  <si>
    <t>離脱/落ち込み箇所</t>
  </si>
  <si>
    <t>クリックの課題</t>
  </si>
  <si>
    <t>誤クリック・想定外操作</t>
  </si>
  <si>
    <t>改善仮説</t>
  </si>
  <si>
    <t>改善案</t>
  </si>
  <si>
    <t>影響度</t>
  </si>
  <si>
    <t>緊急度</t>
  </si>
  <si>
    <t>工数</t>
  </si>
  <si>
    <t>優先度スコア</t>
  </si>
  <si>
    <t>担当</t>
  </si>
  <si>
    <t>進行状況</t>
  </si>
  <si>
    <t>次回確認メモ</t>
  </si>
  <si>
    <t>サービスLP</t>
  </si>
  <si>
    <t>https://example.com/service</t>
  </si>
  <si>
    <t>LP</t>
  </si>
  <si>
    <t>問い合わせ獲得</t>
  </si>
  <si>
    <t>PC・スマホ</t>
  </si>
  <si>
    <t>複合</t>
  </si>
  <si>
    <t>ファーストビューは見られているが、価値訴求の下でスクロール到達が大きく落ちる。CTA周辺の熟読も弱い。</t>
  </si>
  <si>
    <t>ファーストビュー直下</t>
  </si>
  <si>
    <t>主要CTAのクリックが少ない</t>
  </si>
  <si>
    <t>図版がボタンのように誤クリックされている</t>
  </si>
  <si>
    <t>最初の訴求が弱く、次に読む理由が足りない。CTAも視認性不足。</t>
  </si>
  <si>
    <t>訴求見出しを具体化し、CTA文言と配置を見直す</t>
  </si>
  <si>
    <t>マーケ</t>
  </si>
  <si>
    <t>確認中</t>
  </si>
  <si>
    <t>改善後に再計測</t>
  </si>
  <si>
    <t>料金ページ</t>
  </si>
  <si>
    <t>https://example.com/price</t>
  </si>
  <si>
    <t>サービス</t>
  </si>
  <si>
    <t>比較検討の後押し</t>
  </si>
  <si>
    <t>PC</t>
  </si>
  <si>
    <t>クリック</t>
  </si>
  <si>
    <t>料金表は見られているが、問い合わせ導線より表の注釈にクリックが集まる。</t>
  </si>
  <si>
    <t>料金表下部</t>
  </si>
  <si>
    <t>相談CTAのクリックが弱い</t>
  </si>
  <si>
    <t>注釈テキストへの誤クリックがある</t>
  </si>
  <si>
    <t>CTAより注意事項が目立ち、次アクションが不明瞭。</t>
  </si>
  <si>
    <t>CTAを表直下に再配置し、余白と説明文を調整する</t>
  </si>
  <si>
    <t>制作</t>
  </si>
  <si>
    <t>未着手</t>
  </si>
  <si>
    <t>記事ページ</t>
  </si>
  <si>
    <t>https://example.com/blog/heatmap</t>
  </si>
  <si>
    <t>記事</t>
  </si>
  <si>
    <t>資料DL</t>
  </si>
  <si>
    <t>スマホ</t>
  </si>
  <si>
    <t>スクロール</t>
  </si>
  <si>
    <t>中盤までは読まれているが、CTAがある終盤まで到達率が低い。</t>
  </si>
  <si>
    <t>中盤の長文ブロック</t>
  </si>
  <si>
    <t>記事内CTAのクリックが少ない</t>
  </si>
  <si>
    <t>目次風ボックスが誤タップされている</t>
  </si>
  <si>
    <t>情報が長く、途中で読む負荷が上がっている。CTA位置も遅い。</t>
  </si>
  <si>
    <t>要点ボックスを追加し、中盤にもCTAを設置する</t>
  </si>
  <si>
    <t>ヒートマップ種別</t>
  </si>
  <si>
    <t>トップ</t>
  </si>
  <si>
    <t>営業</t>
  </si>
  <si>
    <t>対応中</t>
  </si>
  <si>
    <t>タブレット</t>
  </si>
  <si>
    <t>アテンション</t>
  </si>
  <si>
    <t>完了</t>
  </si>
  <si>
    <t>タッチ</t>
  </si>
  <si>
    <t>開発</t>
  </si>
  <si>
    <t>保留</t>
  </si>
  <si>
    <t>その他</t>
  </si>
  <si>
    <t>フォーム</t>
  </si>
  <si>
    <t>共通</t>
  </si>
  <si>
    <t>優先順位ビュー</t>
  </si>
  <si>
    <t>記録件数</t>
  </si>
  <si>
    <t>高優先（スコア8以上）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</si>
</sst>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.0"/>
  </numFmts>
  <fonts count="10">
    <font>
      <sz val="11"/>
      <name val="Carlito"/>
    </font>
    <font>
      <b/>
      <sz val="15"/>
      <color rgb="FFFFFFFF"/>
      <name val="Carlito"/>
    </font>
    <font>
      <b/>
      <sz val="11"/>
      <color rgb="FF12344D"/>
      <name val="Carlito"/>
    </font>
    <font>
      <sz val="10"/>
      <color rgb="FF334155"/>
      <name val="Carlito"/>
    </font>
    <font>
      <b/>
      <sz val="10"/>
      <color rgb="FF12344D"/>
      <name val="Carlito"/>
    </font>
    <font>
      <b/>
      <sz val="10"/>
      <color rgb="FFFFFFFF"/>
      <name val="Carlito"/>
    </font>
    <font>
      <sz val="10"/>
      <color rgb="FF111827"/>
      <name val="Carlito"/>
    </font>
    <font>
      <sz val="10"/>
      <color rgb="FF0F172A"/>
      <name val="Carlito"/>
    </font>
    <font>
      <sz val="11"/>
      <name val="Carlito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5F9FC"/>
      </patternFill>
    </fill>
    <fill>
      <patternFill patternType="solid">
        <fgColor rgb="FFEAF2F8"/>
      </patternFill>
    </fill>
    <fill>
      <patternFill patternType="solid">
        <fgColor rgb="FF2F75B5"/>
      </patternFill>
    </fill>
    <fill>
      <patternFill patternType="solid">
        <fgColor rgb="FFFFF9E6"/>
      </patternFill>
    </fill>
    <fill>
      <patternFill patternType="solid">
        <fgColor rgb="FFEEF6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3" fillId="4" borderId="0" xfId="1" applyFont="1" applyFill="1" applyAlignment="1">
      <alignment vertical="top" wrapText="1"/>
    </xf>
    <xf numFmtId="0" fontId="4" fillId="5" borderId="0" xfId="1" applyFont="1" applyFill="1" applyAlignment="1">
      <alignment vertical="center"/>
    </xf>
    <xf numFmtId="0" fontId="4" fillId="5" borderId="0" xfId="1" applyFont="1" applyFill="1" applyAlignment="1">
      <alignment vertical="center" wrapText="1"/>
    </xf>
    <xf numFmtId="0" fontId="5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vertical="top" wrapText="1"/>
    </xf>
    <xf numFmtId="0" fontId="7" fillId="8" borderId="0" xfId="1" applyFont="1" applyFill="1" applyAlignment="1">
      <alignment vertical="top" wrapText="1"/>
    </xf>
    <xf numFmtId="176" fontId="6" fillId="7" borderId="0" xfId="1" applyNumberFormat="1" applyFont="1" applyFill="1" applyAlignment="1">
      <alignment vertical="top" wrapText="1"/>
    </xf>
    <xf numFmtId="1" fontId="6" fillId="7" borderId="0" xfId="1" applyNumberFormat="1" applyFont="1" applyFill="1" applyAlignment="1">
      <alignment vertical="top" wrapText="1"/>
    </xf>
    <xf numFmtId="177" fontId="7" fillId="8" borderId="0" xfId="1" applyNumberFormat="1" applyFont="1" applyFill="1" applyAlignment="1">
      <alignment vertical="top" wrapText="1"/>
    </xf>
    <xf numFmtId="0" fontId="0" fillId="0" borderId="0" xfId="1" applyFont="1" applyAlignment="1">
      <alignment wrapText="1"/>
    </xf>
    <xf numFmtId="177" fontId="0" fillId="0" borderId="0" xfId="1" applyNumberFormat="1" applyFont="1"/>
    <xf numFmtId="0" fontId="1" fillId="2" borderId="0" xfId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3" fillId="4" borderId="0" xfId="1" applyFont="1" applyFill="1" applyAlignment="1">
      <alignment vertical="top" wrapText="1"/>
    </xf>
    <xf numFmtId="0" fontId="4" fillId="5" borderId="0" xfId="1" applyFont="1" applyFill="1" applyAlignment="1">
      <alignment vertical="center"/>
    </xf>
  </cellXfs>
  <cellStyles count="2">
    <cellStyle name="Normal" xfId="1" xr:uid="{00000000-0005-0000-0000-000000000000}"/>
    <cellStyle name="標準" xfId="0" builtinId="0"/>
  </cellStyles>
  <dxfs count="4">
    <dxf>
      <fill>
        <patternFill patternType="solid">
          <bgColor rgb="FFFDE68A"/>
        </patternFill>
      </fill>
    </dxf>
    <dxf>
      <fill>
        <patternFill patternType="solid">
          <bgColor rgb="FFDBEAFE"/>
        </patternFill>
      </fill>
    </dxf>
    <dxf>
      <fill>
        <patternFill patternType="solid">
          <bgColor rgb="FFDCFCE7"/>
        </patternFill>
      </fill>
    </dxf>
    <dxf>
      <font>
        <b/>
        <color rgb="FFB91C1C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c:style val="2"/>
  <c:chart>
    <c:title>
      <c:tx>
        <c:rich>
          <a:bodyPr/>
          <a:lstStyle/>
          <a:p>
            <a:r>
              <a:rPr lang="ja-JP" altLang="en-US"/>
              <a:t>優先度スコア（上位</a:t>
            </a:r>
            <a:r>
              <a:rPr lang="en-US" altLang="ja-JP"/>
              <a:t>5</a:t>
            </a:r>
            <a:r>
              <a:rPr lang="ja-JP" altLang="en-US"/>
              <a:t>行参照）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 1</c:v>
          </c:tx>
          <c:invertIfNegative val="1"/>
          <c:cat>
            <c:strLit>
              <c:ptCount val="1"/>
              <c:pt idx="0">
                <c:v>Item 1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B26-4751-A763-E2C47038BE83}"/>
            </c:ext>
          </c:extLst>
        </c:ser>
        <c:ser>
          <c:idx val="1"/>
          <c:order val="1"/>
          <c:tx>
            <c:v>優先度</c:v>
          </c:tx>
          <c:invertIfNegative val="1"/>
          <c:cat>
            <c:strRef>
              <c:f>優先順位ビュー!$A$9:$A$13</c:f>
              <c:strCache>
                <c:ptCount val="5"/>
                <c:pt idx="0">
                  <c:v>サービスLP</c:v>
                </c:pt>
                <c:pt idx="1">
                  <c:v>料金ページ</c:v>
                </c:pt>
                <c:pt idx="2">
                  <c:v>記事ページ</c:v>
                </c:pt>
                <c:pt idx="3">
                  <c:v>0</c:v>
                </c:pt>
                <c:pt idx="4">
                  <c:v>0</c:v>
                </c:pt>
              </c:strCache>
            </c:strRef>
          </c:cat>
          <c:val>
            <c:numRef>
              <c:f>優先順位ビュー!$F$9:$F$13</c:f>
              <c:numCache>
                <c:formatCode>0.0</c:formatCode>
                <c:ptCount val="5"/>
                <c:pt idx="0">
                  <c:v>12.5</c:v>
                </c:pt>
                <c:pt idx="1">
                  <c:v>8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26-4751-A763-E2C47038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eatmapAnalysisTable" displayName="HeatmapAnalysisTable" ref="A3:U18">
  <tableColumns count="21">
    <tableColumn id="1" xr3:uid="{00000000-0010-0000-0000-000001000000}" name="ID"/>
    <tableColumn id="2" xr3:uid="{00000000-0010-0000-0000-000002000000}" name="ページ名"/>
    <tableColumn id="3" xr3:uid="{00000000-0010-0000-0000-000003000000}" name="URL"/>
    <tableColumn id="4" xr3:uid="{00000000-0010-0000-0000-000004000000}" name="ページ種別"/>
    <tableColumn id="5" xr3:uid="{00000000-0010-0000-0000-000005000000}" name="主目的"/>
    <tableColumn id="6" xr3:uid="{00000000-0010-0000-0000-000006000000}" name="デバイス"/>
    <tableColumn id="7" xr3:uid="{00000000-0010-0000-0000-000007000000}" name="確認日"/>
    <tableColumn id="8" xr3:uid="{00000000-0010-0000-0000-000008000000}" name="見たヒートマップ"/>
    <tableColumn id="9" xr3:uid="{00000000-0010-0000-0000-000009000000}" name="主な観察結果"/>
    <tableColumn id="10" xr3:uid="{00000000-0010-0000-0000-00000A000000}" name="離脱/落ち込み箇所"/>
    <tableColumn id="11" xr3:uid="{00000000-0010-0000-0000-00000B000000}" name="クリックの課題"/>
    <tableColumn id="12" xr3:uid="{00000000-0010-0000-0000-00000C000000}" name="誤クリック・想定外操作"/>
    <tableColumn id="13" xr3:uid="{00000000-0010-0000-0000-00000D000000}" name="改善仮説"/>
    <tableColumn id="14" xr3:uid="{00000000-0010-0000-0000-00000E000000}" name="改善案"/>
    <tableColumn id="15" xr3:uid="{00000000-0010-0000-0000-00000F000000}" name="影響度"/>
    <tableColumn id="16" xr3:uid="{00000000-0010-0000-0000-000010000000}" name="緊急度"/>
    <tableColumn id="17" xr3:uid="{00000000-0010-0000-0000-000011000000}" name="工数"/>
    <tableColumn id="18" xr3:uid="{00000000-0010-0000-0000-000012000000}" name="優先度スコア"/>
    <tableColumn id="19" xr3:uid="{00000000-0010-0000-0000-000013000000}" name="担当"/>
    <tableColumn id="20" xr3:uid="{00000000-0010-0000-0000-000014000000}" name="進行状況"/>
    <tableColumn id="21" xr3:uid="{00000000-0010-0000-0000-000015000000}" name="次回確認メモ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selection activeCell="C2" sqref="C1:C1048576"/>
    </sheetView>
  </sheetViews>
  <sheetFormatPr defaultRowHeight="13.8"/>
  <cols>
    <col min="1" max="1" width="104.796875" customWidth="1"/>
    <col min="2" max="2" width="83" customWidth="1"/>
    <col min="3" max="3" width="15.59765625" customWidth="1"/>
    <col min="4" max="4" width="38.796875" customWidth="1"/>
    <col min="5" max="8" width="0" hidden="1" customWidth="1"/>
  </cols>
  <sheetData>
    <row r="1" spans="1:8" ht="22.35" customHeight="1">
      <c r="A1" s="12" t="s">
        <v>0</v>
      </c>
      <c r="B1" s="12"/>
      <c r="C1" s="12"/>
      <c r="D1" s="12"/>
      <c r="E1" s="12"/>
      <c r="F1" s="12"/>
      <c r="G1" s="12"/>
      <c r="H1" s="12"/>
    </row>
    <row r="3" spans="1:8">
      <c r="A3" s="13" t="s">
        <v>1</v>
      </c>
      <c r="B3" s="13"/>
      <c r="C3" s="13"/>
      <c r="D3" s="13"/>
      <c r="E3" s="13"/>
      <c r="F3" s="13"/>
      <c r="G3" s="13"/>
      <c r="H3" s="13"/>
    </row>
    <row r="4" spans="1:8" ht="22.35" customHeight="1">
      <c r="A4" s="14" t="s">
        <v>2</v>
      </c>
      <c r="B4" s="14"/>
      <c r="C4" s="14"/>
      <c r="D4" s="14"/>
      <c r="E4" s="14"/>
      <c r="F4" s="14"/>
      <c r="G4" s="14"/>
      <c r="H4" s="14"/>
    </row>
    <row r="5" spans="1:8" ht="22.35" customHeight="1">
      <c r="A5" s="14" t="s">
        <v>3</v>
      </c>
      <c r="B5" s="14"/>
      <c r="C5" s="14"/>
      <c r="D5" s="14"/>
      <c r="E5" s="14"/>
      <c r="F5" s="14"/>
      <c r="G5" s="14"/>
      <c r="H5" s="14"/>
    </row>
    <row r="6" spans="1:8" ht="22.35" customHeight="1">
      <c r="A6" s="14" t="s">
        <v>4</v>
      </c>
      <c r="B6" s="14"/>
      <c r="C6" s="14"/>
      <c r="D6" s="14"/>
      <c r="E6" s="14"/>
      <c r="F6" s="14"/>
      <c r="G6" s="14"/>
      <c r="H6" s="14"/>
    </row>
    <row r="7" spans="1:8" ht="22.35" customHeight="1">
      <c r="A7" s="14" t="s">
        <v>5</v>
      </c>
      <c r="B7" s="14"/>
      <c r="C7" s="14"/>
      <c r="D7" s="14"/>
      <c r="E7" s="14"/>
      <c r="F7" s="14"/>
      <c r="G7" s="14"/>
      <c r="H7" s="14"/>
    </row>
    <row r="8" spans="1:8" ht="22.35" customHeight="1">
      <c r="A8" s="14" t="s">
        <v>6</v>
      </c>
      <c r="B8" s="14"/>
      <c r="C8" s="14"/>
      <c r="D8" s="14"/>
      <c r="E8" s="14"/>
      <c r="F8" s="14"/>
      <c r="G8" s="14"/>
      <c r="H8" s="14"/>
    </row>
    <row r="9" spans="1:8" ht="22.35" customHeight="1"/>
    <row r="10" spans="1:8" ht="17.55" customHeight="1">
      <c r="A10" s="13" t="s">
        <v>7</v>
      </c>
      <c r="B10" s="13"/>
      <c r="C10" s="13"/>
      <c r="D10" s="13"/>
      <c r="E10" s="13"/>
      <c r="F10" s="13"/>
      <c r="G10" s="13"/>
      <c r="H10" s="13"/>
    </row>
    <row r="11" spans="1:8" ht="17.55" customHeight="1">
      <c r="A11" s="2" t="s">
        <v>8</v>
      </c>
      <c r="B11" s="1" t="s">
        <v>9</v>
      </c>
      <c r="D11" s="15" t="s">
        <v>10</v>
      </c>
      <c r="E11" s="15"/>
      <c r="F11" s="15"/>
      <c r="G11" s="15"/>
      <c r="H11" s="15"/>
    </row>
    <row r="12" spans="1:8" ht="17.55" customHeight="1">
      <c r="A12" s="2" t="s">
        <v>11</v>
      </c>
      <c r="B12" s="1" t="s">
        <v>12</v>
      </c>
      <c r="D12" s="14" t="s">
        <v>13</v>
      </c>
      <c r="E12" s="14"/>
      <c r="F12" s="14"/>
      <c r="G12" s="14"/>
      <c r="H12" s="14"/>
    </row>
    <row r="13" spans="1:8" ht="17.55" customHeight="1">
      <c r="A13" s="2" t="s">
        <v>14</v>
      </c>
      <c r="B13" s="1" t="s">
        <v>15</v>
      </c>
      <c r="D13" s="14" t="s">
        <v>16</v>
      </c>
      <c r="E13" s="14"/>
      <c r="F13" s="14"/>
      <c r="G13" s="14"/>
      <c r="H13" s="14"/>
    </row>
    <row r="14" spans="1:8" ht="17.55" customHeight="1">
      <c r="A14" s="2" t="s">
        <v>17</v>
      </c>
      <c r="B14" s="1" t="s">
        <v>18</v>
      </c>
      <c r="D14" s="14" t="s">
        <v>19</v>
      </c>
      <c r="E14" s="14"/>
      <c r="F14" s="14"/>
      <c r="G14" s="14"/>
      <c r="H14" s="14"/>
    </row>
    <row r="15" spans="1:8" ht="17.55" customHeight="1">
      <c r="D15" s="14" t="s">
        <v>20</v>
      </c>
      <c r="E15" s="14"/>
      <c r="F15" s="14"/>
      <c r="G15" s="14"/>
      <c r="H15" s="14"/>
    </row>
    <row r="16" spans="1:8" ht="17.55" customHeight="1"/>
  </sheetData>
  <mergeCells count="13">
    <mergeCell ref="D13:H13"/>
    <mergeCell ref="D14:H14"/>
    <mergeCell ref="D15:H15"/>
    <mergeCell ref="A7:H7"/>
    <mergeCell ref="A8:H8"/>
    <mergeCell ref="A10:H10"/>
    <mergeCell ref="D11:H11"/>
    <mergeCell ref="D12:H12"/>
    <mergeCell ref="A1:H1"/>
    <mergeCell ref="A3:H3"/>
    <mergeCell ref="A4:H4"/>
    <mergeCell ref="A5:H5"/>
    <mergeCell ref="A6:H6"/>
  </mergeCells>
  <phoneticPr fontId="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"/>
  <sheetViews>
    <sheetView topLeftCell="F1" workbookViewId="0">
      <selection activeCell="T5" sqref="T5"/>
    </sheetView>
  </sheetViews>
  <sheetFormatPr defaultRowHeight="13.8"/>
  <cols>
    <col min="1" max="1" width="6" customWidth="1"/>
    <col min="2" max="2" width="18" customWidth="1"/>
    <col min="3" max="3" width="28" customWidth="1"/>
    <col min="4" max="4" width="12" customWidth="1"/>
    <col min="5" max="5" width="14" customWidth="1"/>
    <col min="6" max="8" width="12" customWidth="1"/>
    <col min="9" max="9" width="28" customWidth="1"/>
    <col min="10" max="12" width="18" customWidth="1"/>
    <col min="13" max="14" width="22" customWidth="1"/>
    <col min="15" max="17" width="8" customWidth="1"/>
    <col min="18" max="18" width="12" customWidth="1"/>
    <col min="19" max="20" width="10" customWidth="1"/>
    <col min="21" max="21" width="18" customWidth="1"/>
  </cols>
  <sheetData>
    <row r="1" spans="1:21" ht="19.2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3" spans="1:21" ht="26.4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33</v>
      </c>
      <c r="M3" s="4" t="s">
        <v>34</v>
      </c>
      <c r="N3" s="4" t="s">
        <v>35</v>
      </c>
      <c r="O3" s="4" t="s">
        <v>36</v>
      </c>
      <c r="P3" s="4" t="s">
        <v>37</v>
      </c>
      <c r="Q3" s="4" t="s">
        <v>38</v>
      </c>
      <c r="R3" s="4" t="s">
        <v>39</v>
      </c>
      <c r="S3" s="4" t="s">
        <v>40</v>
      </c>
      <c r="T3" s="4" t="s">
        <v>41</v>
      </c>
      <c r="U3" s="4" t="s">
        <v>42</v>
      </c>
    </row>
    <row r="4" spans="1:21" ht="38.4" customHeight="1">
      <c r="A4" s="6">
        <f t="shared" ref="A4:A18" si="0">ROW()-3</f>
        <v>1</v>
      </c>
      <c r="B4" s="5" t="s">
        <v>43</v>
      </c>
      <c r="C4" s="5" t="s">
        <v>44</v>
      </c>
      <c r="D4" s="5" t="s">
        <v>45</v>
      </c>
      <c r="E4" s="5" t="s">
        <v>46</v>
      </c>
      <c r="F4" s="5" t="s">
        <v>47</v>
      </c>
      <c r="G4" s="7">
        <v>46132</v>
      </c>
      <c r="H4" s="5" t="s">
        <v>48</v>
      </c>
      <c r="I4" s="5" t="s">
        <v>49</v>
      </c>
      <c r="J4" s="5" t="s">
        <v>50</v>
      </c>
      <c r="K4" s="5" t="s">
        <v>51</v>
      </c>
      <c r="L4" s="5" t="s">
        <v>52</v>
      </c>
      <c r="M4" s="5" t="s">
        <v>53</v>
      </c>
      <c r="N4" s="5" t="s">
        <v>54</v>
      </c>
      <c r="O4" s="8">
        <v>5</v>
      </c>
      <c r="P4" s="8">
        <v>5</v>
      </c>
      <c r="Q4" s="8">
        <v>2</v>
      </c>
      <c r="R4" s="9">
        <f t="shared" ref="R4:R18" si="1">IFERROR((O4*P4)/Q4,"")</f>
        <v>12.5</v>
      </c>
      <c r="S4" s="5" t="s">
        <v>55</v>
      </c>
      <c r="T4" s="5" t="s">
        <v>56</v>
      </c>
      <c r="U4" s="5" t="s">
        <v>57</v>
      </c>
    </row>
    <row r="5" spans="1:21" ht="38.4" customHeight="1">
      <c r="A5" s="6">
        <f t="shared" si="0"/>
        <v>2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7">
        <v>46132</v>
      </c>
      <c r="H5" s="5" t="s">
        <v>63</v>
      </c>
      <c r="I5" s="5" t="s">
        <v>64</v>
      </c>
      <c r="J5" s="5" t="s">
        <v>65</v>
      </c>
      <c r="K5" s="5" t="s">
        <v>66</v>
      </c>
      <c r="L5" s="5" t="s">
        <v>67</v>
      </c>
      <c r="M5" s="5" t="s">
        <v>68</v>
      </c>
      <c r="N5" s="5" t="s">
        <v>69</v>
      </c>
      <c r="O5" s="8">
        <v>4</v>
      </c>
      <c r="P5" s="8">
        <v>4</v>
      </c>
      <c r="Q5" s="8">
        <v>2</v>
      </c>
      <c r="R5" s="9">
        <f t="shared" si="1"/>
        <v>8</v>
      </c>
      <c r="S5" s="5" t="s">
        <v>70</v>
      </c>
      <c r="T5" s="5" t="s">
        <v>71</v>
      </c>
      <c r="U5" s="5"/>
    </row>
    <row r="6" spans="1:21" ht="38.4" customHeight="1">
      <c r="A6" s="6">
        <f t="shared" si="0"/>
        <v>3</v>
      </c>
      <c r="B6" s="5" t="s">
        <v>72</v>
      </c>
      <c r="C6" s="5" t="s">
        <v>73</v>
      </c>
      <c r="D6" s="5" t="s">
        <v>74</v>
      </c>
      <c r="E6" s="5" t="s">
        <v>75</v>
      </c>
      <c r="F6" s="5" t="s">
        <v>76</v>
      </c>
      <c r="G6" s="7">
        <v>46132</v>
      </c>
      <c r="H6" s="5" t="s">
        <v>77</v>
      </c>
      <c r="I6" s="5" t="s">
        <v>78</v>
      </c>
      <c r="J6" s="5" t="s">
        <v>79</v>
      </c>
      <c r="K6" s="5" t="s">
        <v>80</v>
      </c>
      <c r="L6" s="5" t="s">
        <v>81</v>
      </c>
      <c r="M6" s="5" t="s">
        <v>82</v>
      </c>
      <c r="N6" s="5" t="s">
        <v>83</v>
      </c>
      <c r="O6" s="8">
        <v>4</v>
      </c>
      <c r="P6" s="8">
        <v>3</v>
      </c>
      <c r="Q6" s="8">
        <v>3</v>
      </c>
      <c r="R6" s="9">
        <f t="shared" si="1"/>
        <v>4</v>
      </c>
      <c r="S6" s="5" t="s">
        <v>55</v>
      </c>
      <c r="T6" s="5" t="s">
        <v>71</v>
      </c>
      <c r="U6" s="5"/>
    </row>
    <row r="7" spans="1:21" ht="38.4" customHeight="1">
      <c r="A7" s="6">
        <f t="shared" si="0"/>
        <v>4</v>
      </c>
      <c r="B7" s="5"/>
      <c r="C7" s="5"/>
      <c r="D7" s="5"/>
      <c r="E7" s="5"/>
      <c r="F7" s="5"/>
      <c r="G7" s="7"/>
      <c r="H7" s="5"/>
      <c r="I7" s="5"/>
      <c r="J7" s="5"/>
      <c r="K7" s="5"/>
      <c r="L7" s="5"/>
      <c r="M7" s="5"/>
      <c r="N7" s="5"/>
      <c r="O7" s="8"/>
      <c r="P7" s="8"/>
      <c r="Q7" s="8"/>
      <c r="R7" s="9" t="str">
        <f t="shared" si="1"/>
        <v/>
      </c>
      <c r="S7" s="5"/>
      <c r="T7" s="5"/>
      <c r="U7" s="5"/>
    </row>
    <row r="8" spans="1:21" ht="38.4" customHeight="1">
      <c r="A8" s="6">
        <f t="shared" si="0"/>
        <v>5</v>
      </c>
      <c r="B8" s="5"/>
      <c r="C8" s="5"/>
      <c r="D8" s="5"/>
      <c r="E8" s="5"/>
      <c r="F8" s="5"/>
      <c r="G8" s="7"/>
      <c r="H8" s="5"/>
      <c r="I8" s="5"/>
      <c r="J8" s="5"/>
      <c r="K8" s="5"/>
      <c r="L8" s="5"/>
      <c r="M8" s="5"/>
      <c r="N8" s="5"/>
      <c r="O8" s="8"/>
      <c r="P8" s="8"/>
      <c r="Q8" s="8"/>
      <c r="R8" s="9" t="str">
        <f t="shared" si="1"/>
        <v/>
      </c>
      <c r="S8" s="5"/>
      <c r="T8" s="5"/>
      <c r="U8" s="5"/>
    </row>
    <row r="9" spans="1:21" ht="38.4" customHeight="1">
      <c r="A9" s="6">
        <f t="shared" si="0"/>
        <v>6</v>
      </c>
      <c r="B9" s="5"/>
      <c r="C9" s="5"/>
      <c r="D9" s="5"/>
      <c r="E9" s="5"/>
      <c r="F9" s="5"/>
      <c r="G9" s="7"/>
      <c r="H9" s="5"/>
      <c r="I9" s="5"/>
      <c r="J9" s="5"/>
      <c r="K9" s="5"/>
      <c r="L9" s="5"/>
      <c r="M9" s="5"/>
      <c r="N9" s="5"/>
      <c r="O9" s="8"/>
      <c r="P9" s="8"/>
      <c r="Q9" s="8"/>
      <c r="R9" s="9" t="str">
        <f t="shared" si="1"/>
        <v/>
      </c>
      <c r="S9" s="5"/>
      <c r="T9" s="5"/>
      <c r="U9" s="5"/>
    </row>
    <row r="10" spans="1:21" ht="38.4" customHeight="1">
      <c r="A10" s="6">
        <f t="shared" si="0"/>
        <v>7</v>
      </c>
      <c r="B10" s="5"/>
      <c r="C10" s="5"/>
      <c r="D10" s="5"/>
      <c r="E10" s="5"/>
      <c r="F10" s="5"/>
      <c r="G10" s="7"/>
      <c r="H10" s="5"/>
      <c r="I10" s="5"/>
      <c r="J10" s="5"/>
      <c r="K10" s="5"/>
      <c r="L10" s="5"/>
      <c r="M10" s="5"/>
      <c r="N10" s="5"/>
      <c r="O10" s="8"/>
      <c r="P10" s="8"/>
      <c r="Q10" s="8"/>
      <c r="R10" s="9" t="str">
        <f t="shared" si="1"/>
        <v/>
      </c>
      <c r="S10" s="5"/>
      <c r="T10" s="5"/>
      <c r="U10" s="5"/>
    </row>
    <row r="11" spans="1:21" ht="38.4" customHeight="1">
      <c r="A11" s="6">
        <f t="shared" si="0"/>
        <v>8</v>
      </c>
      <c r="B11" s="5"/>
      <c r="C11" s="5"/>
      <c r="D11" s="5"/>
      <c r="E11" s="5"/>
      <c r="F11" s="5"/>
      <c r="G11" s="7"/>
      <c r="H11" s="5"/>
      <c r="I11" s="5"/>
      <c r="J11" s="5"/>
      <c r="K11" s="5"/>
      <c r="L11" s="5"/>
      <c r="M11" s="5"/>
      <c r="N11" s="5"/>
      <c r="O11" s="8"/>
      <c r="P11" s="8"/>
      <c r="Q11" s="8"/>
      <c r="R11" s="9" t="str">
        <f t="shared" si="1"/>
        <v/>
      </c>
      <c r="S11" s="5"/>
      <c r="T11" s="5"/>
      <c r="U11" s="5"/>
    </row>
    <row r="12" spans="1:21" ht="38.4" customHeight="1">
      <c r="A12" s="6">
        <f t="shared" si="0"/>
        <v>9</v>
      </c>
      <c r="B12" s="5"/>
      <c r="C12" s="5"/>
      <c r="D12" s="5"/>
      <c r="E12" s="5"/>
      <c r="F12" s="5"/>
      <c r="G12" s="7"/>
      <c r="H12" s="5"/>
      <c r="I12" s="5"/>
      <c r="J12" s="5"/>
      <c r="K12" s="5"/>
      <c r="L12" s="5"/>
      <c r="M12" s="5"/>
      <c r="N12" s="5"/>
      <c r="O12" s="8"/>
      <c r="P12" s="8"/>
      <c r="Q12" s="8"/>
      <c r="R12" s="9" t="str">
        <f t="shared" si="1"/>
        <v/>
      </c>
      <c r="S12" s="5"/>
      <c r="T12" s="5"/>
      <c r="U12" s="5"/>
    </row>
    <row r="13" spans="1:21" ht="38.4" customHeight="1">
      <c r="A13" s="6">
        <f t="shared" si="0"/>
        <v>10</v>
      </c>
      <c r="B13" s="5"/>
      <c r="C13" s="5"/>
      <c r="D13" s="5"/>
      <c r="E13" s="5"/>
      <c r="F13" s="5"/>
      <c r="G13" s="7"/>
      <c r="H13" s="5"/>
      <c r="I13" s="5"/>
      <c r="J13" s="5"/>
      <c r="K13" s="5"/>
      <c r="L13" s="5"/>
      <c r="M13" s="5"/>
      <c r="N13" s="5"/>
      <c r="O13" s="8"/>
      <c r="P13" s="8"/>
      <c r="Q13" s="8"/>
      <c r="R13" s="9" t="str">
        <f t="shared" si="1"/>
        <v/>
      </c>
      <c r="S13" s="5"/>
      <c r="T13" s="5"/>
      <c r="U13" s="5"/>
    </row>
    <row r="14" spans="1:21" ht="38.4" customHeight="1">
      <c r="A14" s="6">
        <f t="shared" si="0"/>
        <v>11</v>
      </c>
      <c r="B14" s="5"/>
      <c r="C14" s="5"/>
      <c r="D14" s="5"/>
      <c r="E14" s="5"/>
      <c r="F14" s="5"/>
      <c r="G14" s="7"/>
      <c r="H14" s="5"/>
      <c r="I14" s="5"/>
      <c r="J14" s="5"/>
      <c r="K14" s="5"/>
      <c r="L14" s="5"/>
      <c r="M14" s="5"/>
      <c r="N14" s="5"/>
      <c r="O14" s="8"/>
      <c r="P14" s="8"/>
      <c r="Q14" s="8"/>
      <c r="R14" s="9" t="str">
        <f t="shared" si="1"/>
        <v/>
      </c>
      <c r="S14" s="5"/>
      <c r="T14" s="5"/>
      <c r="U14" s="5"/>
    </row>
    <row r="15" spans="1:21" ht="38.4" customHeight="1">
      <c r="A15" s="6">
        <f t="shared" si="0"/>
        <v>12</v>
      </c>
      <c r="B15" s="5"/>
      <c r="C15" s="5"/>
      <c r="D15" s="5"/>
      <c r="E15" s="5"/>
      <c r="F15" s="5"/>
      <c r="G15" s="7"/>
      <c r="H15" s="5"/>
      <c r="I15" s="5"/>
      <c r="J15" s="5"/>
      <c r="K15" s="5"/>
      <c r="L15" s="5"/>
      <c r="M15" s="5"/>
      <c r="N15" s="5"/>
      <c r="O15" s="8"/>
      <c r="P15" s="8"/>
      <c r="Q15" s="8"/>
      <c r="R15" s="9" t="str">
        <f t="shared" si="1"/>
        <v/>
      </c>
      <c r="S15" s="5"/>
      <c r="T15" s="5"/>
      <c r="U15" s="5"/>
    </row>
    <row r="16" spans="1:21" ht="38.4" customHeight="1">
      <c r="A16" s="6">
        <f t="shared" si="0"/>
        <v>13</v>
      </c>
      <c r="B16" s="5"/>
      <c r="C16" s="5"/>
      <c r="D16" s="5"/>
      <c r="E16" s="5"/>
      <c r="F16" s="5"/>
      <c r="G16" s="7"/>
      <c r="H16" s="5"/>
      <c r="I16" s="5"/>
      <c r="J16" s="5"/>
      <c r="K16" s="5"/>
      <c r="L16" s="5"/>
      <c r="M16" s="5"/>
      <c r="N16" s="5"/>
      <c r="O16" s="8"/>
      <c r="P16" s="8"/>
      <c r="Q16" s="8"/>
      <c r="R16" s="9" t="str">
        <f t="shared" si="1"/>
        <v/>
      </c>
      <c r="S16" s="5"/>
      <c r="T16" s="5"/>
      <c r="U16" s="5"/>
    </row>
    <row r="17" spans="1:21" ht="38.4" customHeight="1">
      <c r="A17" s="6">
        <f t="shared" si="0"/>
        <v>14</v>
      </c>
      <c r="B17" s="5"/>
      <c r="C17" s="5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8"/>
      <c r="P17" s="8"/>
      <c r="Q17" s="8"/>
      <c r="R17" s="9" t="str">
        <f t="shared" si="1"/>
        <v/>
      </c>
      <c r="S17" s="5"/>
      <c r="T17" s="5"/>
      <c r="U17" s="5"/>
    </row>
    <row r="18" spans="1:21" ht="38.4" customHeight="1">
      <c r="A18" s="6">
        <f t="shared" si="0"/>
        <v>15</v>
      </c>
      <c r="B18" s="5"/>
      <c r="C18" s="5"/>
      <c r="D18" s="5"/>
      <c r="E18" s="5"/>
      <c r="F18" s="5"/>
      <c r="G18" s="7"/>
      <c r="H18" s="5"/>
      <c r="I18" s="5"/>
      <c r="J18" s="5"/>
      <c r="K18" s="5"/>
      <c r="L18" s="5"/>
      <c r="M18" s="5"/>
      <c r="N18" s="5"/>
      <c r="O18" s="8"/>
      <c r="P18" s="8"/>
      <c r="Q18" s="8"/>
      <c r="R18" s="9" t="str">
        <f t="shared" si="1"/>
        <v/>
      </c>
      <c r="S18" s="5"/>
      <c r="T18" s="5"/>
      <c r="U18" s="5"/>
    </row>
  </sheetData>
  <mergeCells count="1">
    <mergeCell ref="A1:R1"/>
  </mergeCells>
  <phoneticPr fontId="9"/>
  <conditionalFormatting sqref="Q4:Q18">
    <cfRule type="expression" dxfId="3" priority="5">
      <formula>Q4&gt;=4</formula>
    </cfRule>
  </conditionalFormatting>
  <conditionalFormatting sqref="R4:R18">
    <cfRule type="colorScale" priority="1">
      <colorScale>
        <cfvo type="min"/>
        <cfvo type="percentile" val="50"/>
        <cfvo type="max"/>
        <color rgb="FFFEE2E2"/>
        <color rgb="FFFEF3C7"/>
        <color rgb="FFDCFCE7"/>
      </colorScale>
    </cfRule>
  </conditionalFormatting>
  <conditionalFormatting sqref="T4:T18">
    <cfRule type="expression" dxfId="2" priority="2">
      <formula>T4="完了"</formula>
    </cfRule>
    <cfRule type="expression" dxfId="1" priority="3">
      <formula>T4="対応中"</formula>
    </cfRule>
    <cfRule type="expression" dxfId="0" priority="4">
      <formula>T4="未着手"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xr:uid="{00000000-0002-0000-0100-000000000000}">
          <x14:formula1>
            <xm:f>リスト!$G$2:$G$6</xm:f>
          </x14:formula1>
          <xm:sqref>D4:D18</xm:sqref>
        </x14:dataValidation>
        <x14:dataValidation type="list" xr:uid="{00000000-0002-0000-0100-000001000000}">
          <x14:formula1>
            <xm:f>リスト!$E$2:$E$6</xm:f>
          </x14:formula1>
          <xm:sqref>F4:F18</xm:sqref>
        </x14:dataValidation>
        <x14:dataValidation type="list" xr:uid="{00000000-0002-0000-0100-000002000000}">
          <x14:formula1>
            <xm:f>リスト!$F$2:$F$6</xm:f>
          </x14:formula1>
          <xm:sqref>H4:H18</xm:sqref>
        </x14:dataValidation>
        <x14:dataValidation type="list" xr:uid="{00000000-0002-0000-0100-000003000000}">
          <x14:formula1>
            <xm:f>リスト!$A$2:$A$6</xm:f>
          </x14:formula1>
          <xm:sqref>O4:O18</xm:sqref>
        </x14:dataValidation>
        <x14:dataValidation type="list" xr:uid="{00000000-0002-0000-0100-000004000000}">
          <x14:formula1>
            <xm:f>リスト!$B$2:$B$6</xm:f>
          </x14:formula1>
          <xm:sqref>P4:P18</xm:sqref>
        </x14:dataValidation>
        <x14:dataValidation type="list" xr:uid="{00000000-0002-0000-0100-000005000000}">
          <x14:formula1>
            <xm:f>リスト!$C$2:$C$6</xm:f>
          </x14:formula1>
          <xm:sqref>Q4:Q18</xm:sqref>
        </x14:dataValidation>
        <x14:dataValidation type="list" xr:uid="{00000000-0002-0000-0100-000006000000}">
          <x14:formula1>
            <xm:f>リスト!$H$2:$H$6</xm:f>
          </x14:formula1>
          <xm:sqref>S4:S18</xm:sqref>
        </x14:dataValidation>
        <x14:dataValidation type="list" xr:uid="{00000000-0002-0000-0100-000007000000}">
          <x14:formula1>
            <xm:f>リスト!$D$2:$D$6</xm:f>
          </x14:formula1>
          <xm:sqref>T4:T18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workbookViewId="0"/>
  </sheetViews>
  <sheetFormatPr defaultRowHeight="13.8"/>
  <cols>
    <col min="1" max="2" width="7.8984375" customWidth="1"/>
    <col min="3" max="3" width="5.296875" customWidth="1"/>
    <col min="4" max="4" width="10.59765625" customWidth="1"/>
    <col min="5" max="5" width="13.3984375" customWidth="1"/>
    <col min="6" max="6" width="21.296875" customWidth="1"/>
    <col min="7" max="7" width="13.09765625" customWidth="1"/>
    <col min="8" max="8" width="7.8984375" customWidth="1"/>
  </cols>
  <sheetData>
    <row r="1" spans="1:8">
      <c r="A1" s="3" t="s">
        <v>36</v>
      </c>
      <c r="B1" s="3" t="s">
        <v>37</v>
      </c>
      <c r="C1" s="3" t="s">
        <v>38</v>
      </c>
      <c r="D1" s="3" t="s">
        <v>41</v>
      </c>
      <c r="E1" s="3" t="s">
        <v>27</v>
      </c>
      <c r="F1" s="3" t="s">
        <v>84</v>
      </c>
      <c r="G1" s="3" t="s">
        <v>25</v>
      </c>
      <c r="H1" s="3" t="s">
        <v>40</v>
      </c>
    </row>
    <row r="2" spans="1:8">
      <c r="A2" s="1">
        <v>1</v>
      </c>
      <c r="B2" s="1">
        <v>1</v>
      </c>
      <c r="C2" s="1">
        <v>1</v>
      </c>
      <c r="D2" s="1" t="s">
        <v>71</v>
      </c>
      <c r="E2" s="1" t="s">
        <v>62</v>
      </c>
      <c r="F2" s="1" t="s">
        <v>63</v>
      </c>
      <c r="G2" s="1" t="s">
        <v>85</v>
      </c>
      <c r="H2" s="1" t="s">
        <v>55</v>
      </c>
    </row>
    <row r="3" spans="1:8">
      <c r="A3" s="1">
        <v>2</v>
      </c>
      <c r="B3" s="1">
        <v>2</v>
      </c>
      <c r="C3" s="1">
        <v>2</v>
      </c>
      <c r="D3" s="1" t="s">
        <v>56</v>
      </c>
      <c r="E3" s="1" t="s">
        <v>76</v>
      </c>
      <c r="F3" s="1" t="s">
        <v>77</v>
      </c>
      <c r="G3" s="1" t="s">
        <v>60</v>
      </c>
      <c r="H3" s="1" t="s">
        <v>86</v>
      </c>
    </row>
    <row r="4" spans="1:8">
      <c r="A4" s="1">
        <v>3</v>
      </c>
      <c r="B4" s="1">
        <v>3</v>
      </c>
      <c r="C4" s="1">
        <v>3</v>
      </c>
      <c r="D4" s="1" t="s">
        <v>87</v>
      </c>
      <c r="E4" s="1" t="s">
        <v>88</v>
      </c>
      <c r="F4" s="1" t="s">
        <v>89</v>
      </c>
      <c r="G4" s="1" t="s">
        <v>45</v>
      </c>
      <c r="H4" s="1" t="s">
        <v>70</v>
      </c>
    </row>
    <row r="5" spans="1:8">
      <c r="A5" s="1">
        <v>4</v>
      </c>
      <c r="B5" s="1">
        <v>4</v>
      </c>
      <c r="C5" s="1">
        <v>4</v>
      </c>
      <c r="D5" s="1" t="s">
        <v>90</v>
      </c>
      <c r="E5" s="1" t="s">
        <v>47</v>
      </c>
      <c r="F5" s="1" t="s">
        <v>91</v>
      </c>
      <c r="G5" s="1" t="s">
        <v>74</v>
      </c>
      <c r="H5" s="1" t="s">
        <v>92</v>
      </c>
    </row>
    <row r="6" spans="1:8">
      <c r="A6" s="1">
        <v>5</v>
      </c>
      <c r="B6" s="1">
        <v>5</v>
      </c>
      <c r="C6" s="1">
        <v>5</v>
      </c>
      <c r="D6" s="1" t="s">
        <v>93</v>
      </c>
      <c r="E6" s="1" t="s">
        <v>94</v>
      </c>
      <c r="F6" s="1" t="s">
        <v>48</v>
      </c>
      <c r="G6" s="1" t="s">
        <v>95</v>
      </c>
      <c r="H6" s="1" t="s">
        <v>96</v>
      </c>
    </row>
  </sheetData>
  <phoneticPr fontId="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"/>
  <sheetViews>
    <sheetView tabSelected="1" workbookViewId="0">
      <selection sqref="A1:H1"/>
    </sheetView>
  </sheetViews>
  <sheetFormatPr defaultRowHeight="13.8"/>
  <cols>
    <col min="1" max="1" width="18" customWidth="1"/>
    <col min="2" max="2" width="12" customWidth="1"/>
    <col min="3" max="3" width="16" customWidth="1"/>
    <col min="4" max="4" width="28" customWidth="1"/>
    <col min="5" max="5" width="24" customWidth="1"/>
    <col min="6" max="6" width="12" customWidth="1"/>
    <col min="7" max="8" width="10" customWidth="1"/>
  </cols>
  <sheetData>
    <row r="1" spans="1:8" ht="19.2">
      <c r="A1" s="12" t="s">
        <v>97</v>
      </c>
      <c r="B1" s="12"/>
      <c r="C1" s="12"/>
      <c r="D1" s="12"/>
      <c r="E1" s="12"/>
      <c r="F1" s="12"/>
      <c r="G1" s="12"/>
      <c r="H1" s="12"/>
    </row>
    <row r="3" spans="1:8">
      <c r="A3" s="2" t="s">
        <v>98</v>
      </c>
      <c r="B3" s="6">
        <f>COUNTA(分析シート!B4:B18)</f>
        <v>3</v>
      </c>
    </row>
    <row r="4" spans="1:8">
      <c r="A4" s="2" t="s">
        <v>99</v>
      </c>
      <c r="B4" s="6">
        <f>COUNTIF(分析シート!R4:R18,"&gt;=8")</f>
        <v>2</v>
      </c>
    </row>
    <row r="5" spans="1:8">
      <c r="A5" s="2" t="s">
        <v>87</v>
      </c>
      <c r="B5" s="6">
        <f>COUNTIF(分析シート!T4:T18,"対応中")</f>
        <v>0</v>
      </c>
    </row>
    <row r="6" spans="1:8">
      <c r="A6" s="2" t="s">
        <v>90</v>
      </c>
      <c r="B6" s="6">
        <f>COUNTIF(分析シート!T4:T18,"完了")</f>
        <v>0</v>
      </c>
    </row>
    <row r="8" spans="1:8" ht="27.15" customHeight="1">
      <c r="A8" s="4" t="s">
        <v>23</v>
      </c>
      <c r="B8" s="4" t="s">
        <v>25</v>
      </c>
      <c r="C8" s="4" t="s">
        <v>26</v>
      </c>
      <c r="D8" s="4" t="s">
        <v>30</v>
      </c>
      <c r="E8" s="4" t="s">
        <v>35</v>
      </c>
      <c r="F8" s="4" t="s">
        <v>39</v>
      </c>
      <c r="G8" s="4" t="s">
        <v>40</v>
      </c>
      <c r="H8" s="4" t="s">
        <v>41</v>
      </c>
    </row>
    <row r="9" spans="1:8" ht="27.15" customHeight="1">
      <c r="A9" t="str">
        <f>分析シート!B4</f>
        <v>サービスLP</v>
      </c>
      <c r="B9" t="str">
        <f>分析シート!D4</f>
        <v>LP</v>
      </c>
      <c r="C9" t="str">
        <f>分析シート!E4</f>
        <v>問い合わせ獲得</v>
      </c>
      <c r="D9" s="10" t="str">
        <f>分析シート!I4</f>
        <v>ファーストビューは見られているが、価値訴求の下でスクロール到達が大きく落ちる。CTA周辺の熟読も弱い。</v>
      </c>
      <c r="E9" s="10" t="str">
        <f>分析シート!N4</f>
        <v>訴求見出しを具体化し、CTA文言と配置を見直す</v>
      </c>
      <c r="F9" s="11">
        <f>分析シート!R4</f>
        <v>12.5</v>
      </c>
      <c r="G9" t="str">
        <f>分析シート!S4</f>
        <v>マーケ</v>
      </c>
      <c r="H9" t="str">
        <f>分析シート!T4</f>
        <v>確認中</v>
      </c>
    </row>
    <row r="10" spans="1:8" ht="27.15" customHeight="1">
      <c r="A10" t="str">
        <f>分析シート!B5</f>
        <v>料金ページ</v>
      </c>
      <c r="B10" t="str">
        <f>分析シート!D5</f>
        <v>サービス</v>
      </c>
      <c r="C10" t="str">
        <f>分析シート!E5</f>
        <v>比較検討の後押し</v>
      </c>
      <c r="D10" s="10" t="str">
        <f>分析シート!I5</f>
        <v>料金表は見られているが、問い合わせ導線より表の注釈にクリックが集まる。</v>
      </c>
      <c r="E10" s="10" t="str">
        <f>分析シート!N5</f>
        <v>CTAを表直下に再配置し、余白と説明文を調整する</v>
      </c>
      <c r="F10" s="11">
        <f>分析シート!R5</f>
        <v>8</v>
      </c>
      <c r="G10" t="str">
        <f>分析シート!S5</f>
        <v>制作</v>
      </c>
      <c r="H10" t="str">
        <f>分析シート!T5</f>
        <v>未着手</v>
      </c>
    </row>
    <row r="11" spans="1:8" ht="27.15" customHeight="1">
      <c r="A11" t="str">
        <f>分析シート!B6</f>
        <v>記事ページ</v>
      </c>
      <c r="B11" t="str">
        <f>分析シート!D6</f>
        <v>記事</v>
      </c>
      <c r="C11" t="str">
        <f>分析シート!E6</f>
        <v>資料DL</v>
      </c>
      <c r="D11" s="10" t="str">
        <f>分析シート!I6</f>
        <v>中盤までは読まれているが、CTAがある終盤まで到達率が低い。</v>
      </c>
      <c r="E11" s="10" t="str">
        <f>分析シート!N6</f>
        <v>要点ボックスを追加し、中盤にもCTAを設置する</v>
      </c>
      <c r="F11" s="11">
        <f>分析シート!R6</f>
        <v>4</v>
      </c>
      <c r="G11" t="str">
        <f>分析シート!S6</f>
        <v>マーケ</v>
      </c>
      <c r="H11" t="str">
        <f>分析シート!T6</f>
        <v>未着手</v>
      </c>
    </row>
    <row r="12" spans="1:8" ht="27.15" customHeight="1">
      <c r="A12">
        <f>分析シート!B7</f>
        <v>0</v>
      </c>
      <c r="B12">
        <f>分析シート!D7</f>
        <v>0</v>
      </c>
      <c r="C12">
        <f>分析シート!E7</f>
        <v>0</v>
      </c>
      <c r="D12" s="10">
        <f>分析シート!I7</f>
        <v>0</v>
      </c>
      <c r="E12" s="10">
        <f>分析シート!N7</f>
        <v>0</v>
      </c>
      <c r="F12" s="11" t="str">
        <f>分析シート!R7</f>
        <v/>
      </c>
      <c r="G12">
        <f>分析シート!S7</f>
        <v>0</v>
      </c>
      <c r="H12">
        <f>分析シート!T7</f>
        <v>0</v>
      </c>
    </row>
    <row r="13" spans="1:8" ht="27.15" customHeight="1">
      <c r="A13">
        <f>分析シート!B8</f>
        <v>0</v>
      </c>
      <c r="B13">
        <f>分析シート!D8</f>
        <v>0</v>
      </c>
      <c r="C13">
        <f>分析シート!E8</f>
        <v>0</v>
      </c>
      <c r="D13" s="10">
        <f>分析シート!I8</f>
        <v>0</v>
      </c>
      <c r="E13" s="10">
        <f>分析シート!N8</f>
        <v>0</v>
      </c>
      <c r="F13" s="11" t="str">
        <f>分析シート!R8</f>
        <v/>
      </c>
      <c r="G13">
        <f>分析シート!S8</f>
        <v>0</v>
      </c>
      <c r="H13">
        <f>分析シート!T8</f>
        <v>0</v>
      </c>
    </row>
    <row r="14" spans="1:8" ht="27.15" customHeight="1">
      <c r="A14">
        <f>分析シート!B9</f>
        <v>0</v>
      </c>
      <c r="B14">
        <f>分析シート!D9</f>
        <v>0</v>
      </c>
      <c r="C14">
        <f>分析シート!E9</f>
        <v>0</v>
      </c>
      <c r="D14" s="10">
        <f>分析シート!I9</f>
        <v>0</v>
      </c>
      <c r="E14" s="10">
        <f>分析シート!N9</f>
        <v>0</v>
      </c>
      <c r="F14" s="11" t="str">
        <f>分析シート!R9</f>
        <v/>
      </c>
      <c r="G14">
        <f>分析シート!S9</f>
        <v>0</v>
      </c>
      <c r="H14">
        <f>分析シート!T9</f>
        <v>0</v>
      </c>
    </row>
    <row r="15" spans="1:8" ht="27.15" customHeight="1">
      <c r="A15">
        <f>分析シート!B10</f>
        <v>0</v>
      </c>
      <c r="B15">
        <f>分析シート!D10</f>
        <v>0</v>
      </c>
      <c r="C15">
        <f>分析シート!E10</f>
        <v>0</v>
      </c>
      <c r="D15" s="10">
        <f>分析シート!I10</f>
        <v>0</v>
      </c>
      <c r="E15" s="10">
        <f>分析シート!N10</f>
        <v>0</v>
      </c>
      <c r="F15" s="11" t="str">
        <f>分析シート!R10</f>
        <v/>
      </c>
      <c r="G15">
        <f>分析シート!S10</f>
        <v>0</v>
      </c>
      <c r="H15">
        <f>分析シート!T10</f>
        <v>0</v>
      </c>
    </row>
    <row r="16" spans="1:8" ht="27.15" customHeight="1">
      <c r="A16">
        <f>分析シート!B11</f>
        <v>0</v>
      </c>
      <c r="B16">
        <f>分析シート!D11</f>
        <v>0</v>
      </c>
      <c r="C16">
        <f>分析シート!E11</f>
        <v>0</v>
      </c>
      <c r="D16" s="10">
        <f>分析シート!I11</f>
        <v>0</v>
      </c>
      <c r="E16" s="10">
        <f>分析シート!N11</f>
        <v>0</v>
      </c>
      <c r="F16" s="11" t="str">
        <f>分析シート!R11</f>
        <v/>
      </c>
      <c r="G16">
        <f>分析シート!S11</f>
        <v>0</v>
      </c>
      <c r="H16">
        <f>分析シート!T11</f>
        <v>0</v>
      </c>
    </row>
    <row r="17" spans="1:8" ht="27.15" customHeight="1">
      <c r="A17">
        <f>分析シート!B12</f>
        <v>0</v>
      </c>
      <c r="B17">
        <f>分析シート!D12</f>
        <v>0</v>
      </c>
      <c r="C17">
        <f>分析シート!E12</f>
        <v>0</v>
      </c>
      <c r="D17" s="10">
        <f>分析シート!I12</f>
        <v>0</v>
      </c>
      <c r="E17" s="10">
        <f>分析シート!N12</f>
        <v>0</v>
      </c>
      <c r="F17" s="11" t="str">
        <f>分析シート!R12</f>
        <v/>
      </c>
      <c r="G17">
        <f>分析シート!S12</f>
        <v>0</v>
      </c>
      <c r="H17">
        <f>分析シート!T12</f>
        <v>0</v>
      </c>
    </row>
    <row r="18" spans="1:8" ht="27.15" customHeight="1">
      <c r="A18">
        <f>分析シート!B13</f>
        <v>0</v>
      </c>
      <c r="B18">
        <f>分析シート!D13</f>
        <v>0</v>
      </c>
      <c r="C18">
        <f>分析シート!E13</f>
        <v>0</v>
      </c>
      <c r="D18" s="10">
        <f>分析シート!I13</f>
        <v>0</v>
      </c>
      <c r="E18" s="10">
        <f>分析シート!N13</f>
        <v>0</v>
      </c>
      <c r="F18" s="11" t="str">
        <f>分析シート!R13</f>
        <v/>
      </c>
      <c r="G18">
        <f>分析シート!S13</f>
        <v>0</v>
      </c>
      <c r="H18">
        <f>分析シート!T13</f>
        <v>0</v>
      </c>
    </row>
    <row r="19" spans="1:8" ht="27.15" customHeight="1">
      <c r="A19">
        <f>分析シート!B14</f>
        <v>0</v>
      </c>
      <c r="B19">
        <f>分析シート!D14</f>
        <v>0</v>
      </c>
      <c r="C19">
        <f>分析シート!E14</f>
        <v>0</v>
      </c>
      <c r="D19" s="10">
        <f>分析シート!I14</f>
        <v>0</v>
      </c>
      <c r="E19" s="10">
        <f>分析シート!N14</f>
        <v>0</v>
      </c>
      <c r="F19" s="11" t="str">
        <f>分析シート!R14</f>
        <v/>
      </c>
      <c r="G19">
        <f>分析シート!S14</f>
        <v>0</v>
      </c>
      <c r="H19">
        <f>分析シート!T14</f>
        <v>0</v>
      </c>
    </row>
  </sheetData>
  <mergeCells count="1">
    <mergeCell ref="A1:H1"/>
  </mergeCells>
  <phoneticPr fontId="9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使い方</vt:lpstr>
      <vt:lpstr>分析シート</vt:lpstr>
      <vt:lpstr>リスト</vt:lpstr>
      <vt:lpstr>優先順位ビュー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智大 寺田</cp:lastModifiedBy>
  <dcterms:modified xsi:type="dcterms:W3CDTF">2026-04-20T09:20:21Z</dcterms:modified>
</cp:coreProperties>
</file>